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льзователь\Desktop\Отчеты\отчет 2025год\отчеты поселений\Веденка\2025год\проект решения об утверждении годового отчета 2020 года\"/>
    </mc:Choice>
  </mc:AlternateContent>
  <xr:revisionPtr revIDLastSave="0" documentId="13_ncr:1_{8B1FCC5D-9779-4D07-9A95-3B48B7C9BC18}" xr6:coauthVersionLast="47" xr6:coauthVersionMax="47" xr10:uidLastSave="{00000000-0000-0000-0000-000000000000}"/>
  <bookViews>
    <workbookView xWindow="-110" yWindow="-110" windowWidth="25820" windowHeight="14160" xr2:uid="{00000000-000D-0000-FFFF-FFFF00000000}"/>
  </bookViews>
  <sheets>
    <sheet name="Лист1" sheetId="1" r:id="rId1"/>
  </sheets>
  <definedNames>
    <definedName name="_xlnm.Print_Area" localSheetId="0">Лист1!$A$1:$E$54</definedName>
  </definedNames>
  <calcPr calcId="181029"/>
</workbook>
</file>

<file path=xl/calcChain.xml><?xml version="1.0" encoding="utf-8"?>
<calcChain xmlns="http://schemas.openxmlformats.org/spreadsheetml/2006/main">
  <c r="E14" i="1" l="1"/>
  <c r="E13" i="1"/>
  <c r="E12" i="1"/>
  <c r="E11" i="1"/>
  <c r="E10" i="1"/>
  <c r="D54" i="1"/>
  <c r="D21" i="1"/>
  <c r="E35" i="1"/>
  <c r="E34" i="1"/>
  <c r="E33" i="1"/>
  <c r="C37" i="1"/>
  <c r="C54" i="1" s="1"/>
  <c r="D53" i="1"/>
  <c r="C53" i="1"/>
  <c r="D19" i="1"/>
  <c r="C19" i="1"/>
  <c r="E32" i="1"/>
  <c r="E53" i="1" l="1"/>
  <c r="D43" i="1"/>
  <c r="C43" i="1"/>
  <c r="C55" i="1" l="1"/>
  <c r="E54" i="1" l="1"/>
  <c r="D55" i="1"/>
  <c r="E55" i="1" s="1"/>
  <c r="C21" i="1"/>
  <c r="E41" i="1"/>
  <c r="E40" i="1"/>
  <c r="E39" i="1"/>
  <c r="E38" i="1"/>
  <c r="E37" i="1"/>
  <c r="E24" i="1"/>
  <c r="E48" i="1" l="1"/>
  <c r="E47" i="1"/>
  <c r="E46" i="1"/>
  <c r="E44" i="1"/>
  <c r="E36" i="1"/>
  <c r="E31" i="1"/>
  <c r="E30" i="1"/>
  <c r="E29" i="1"/>
  <c r="E28" i="1"/>
  <c r="E27" i="1"/>
  <c r="E26" i="1"/>
  <c r="E25" i="1"/>
  <c r="E23" i="1"/>
  <c r="E22" i="1"/>
  <c r="E18" i="1"/>
  <c r="E17" i="1"/>
  <c r="E16" i="1"/>
  <c r="E9" i="1"/>
  <c r="D8" i="1"/>
  <c r="D51" i="1" s="1"/>
  <c r="C8" i="1"/>
  <c r="D45" i="1"/>
  <c r="C45" i="1"/>
  <c r="C50" i="1" l="1"/>
  <c r="C51" i="1"/>
  <c r="D50" i="1"/>
  <c r="C52" i="1"/>
  <c r="D52" i="1"/>
  <c r="E43" i="1"/>
  <c r="E21" i="1"/>
  <c r="E45" i="1"/>
  <c r="E8" i="1"/>
  <c r="D58" i="1" l="1"/>
  <c r="C57" i="1"/>
  <c r="E52" i="1"/>
  <c r="E51" i="1"/>
  <c r="D57" i="1"/>
  <c r="C58" i="1"/>
  <c r="E50" i="1"/>
</calcChain>
</file>

<file path=xl/sharedStrings.xml><?xml version="1.0" encoding="utf-8"?>
<sst xmlns="http://schemas.openxmlformats.org/spreadsheetml/2006/main" count="96" uniqueCount="96">
  <si>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</si>
  <si>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</si>
  <si>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</si>
  <si>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</si>
  <si>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</si>
  <si>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</si>
  <si>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</si>
  <si>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</si>
  <si>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</si>
  <si>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 имущества сельских поселений</t>
  </si>
  <si>
    <t>828 113 02995 10 0000 130</t>
  </si>
  <si>
    <t>Прочие доходы от компенсации затрат  бюджетов сельских поселений</t>
  </si>
  <si>
    <t>828 114 06025 10 0000 430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</si>
  <si>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</si>
  <si>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828 117 01050 10 0000 180</t>
  </si>
  <si>
    <t xml:space="preserve"> Невыясненные поступления, зачисляемые в бюджеты сельских поселений</t>
  </si>
  <si>
    <t>828 117 05050 10 0000 180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</si>
  <si>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</si>
  <si>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</si>
  <si>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</si>
  <si>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828 202 49999 10 0000 151</t>
  </si>
  <si>
    <t>Прочие межбюджетные трансферты, передаваемые бюджетам сельских поселений</t>
  </si>
  <si>
    <t xml:space="preserve"> 828 207 05030 10 0000 180</t>
  </si>
  <si>
    <t>Прочие безвозмездные поступления в бюджеты сельских поселений</t>
  </si>
  <si>
    <t>828 218 05030 10 0000 180</t>
  </si>
  <si>
    <t>Доходы бюджетов сельских поселений от возврата иными организациями остатков субсидий прошлых лет</t>
  </si>
  <si>
    <t xml:space="preserve"> 828 219 60010 10 0000 151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</si>
  <si>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</si>
  <si>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</si>
  <si>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</si>
  <si>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</si>
  <si>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</si>
  <si>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</si>
  <si>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</si>
  <si>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</si>
  <si>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</si>
  <si>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</si>
  <si>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</si>
  <si>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</si>
  <si>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</si>
  <si>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</si>
  <si>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</si>
  <si>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t xml:space="preserve">Код бюджетной классификации РФ 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</si>
  <si>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</si>
  <si>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рублей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</si>
  <si>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</si>
  <si>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828 1 11 09045 10 0000 120</t>
  </si>
  <si>
    <t xml:space="preserve">    УПРАВЛЕНИЕ ФЕДЕРАЛЬНОЙ НАЛОГОВОЙ СЛУЖБЫ </t>
  </si>
  <si>
    <t>Администрация Веденкинского сельского поселения</t>
  </si>
  <si>
    <t>Государственная пошлина за совершение нотариальных действий должностными лицами органов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</si>
  <si>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808 108 04020 01 1000 110</t>
  </si>
  <si>
    <t>808 113 01995 10 0000 130</t>
  </si>
  <si>
    <t>808 113 02065 10 0000 130</t>
  </si>
  <si>
    <t xml:space="preserve"> 808 202 15001 10 0000 150</t>
  </si>
  <si>
    <t xml:space="preserve"> 808 202 35118 10 0000 150</t>
  </si>
  <si>
    <t>808 000 00000 00 0000 000</t>
  </si>
  <si>
    <t>00100000000000000000</t>
  </si>
  <si>
    <t xml:space="preserve"> 808 202 40014 10 0000 150</t>
  </si>
  <si>
    <t xml:space="preserve">  Прочие субсидии бюджетам сельских поселений</t>
  </si>
  <si>
    <t>808 2 02 29999 10 0000 150</t>
  </si>
  <si>
    <t>Доходы бюджета - Всего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</si>
  <si>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</si>
  <si>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</si>
  <si>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</si>
  <si>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000 200 00000 00 0000 000</t>
  </si>
  <si>
    <t>000 202 00000 00 0000 000</t>
  </si>
  <si>
    <t xml:space="preserve">0001 00 00000 00 0000 000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</si>
  <si>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</si>
  <si>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00111602020020000000</t>
  </si>
  <si>
    <t>001 11610123010000140</t>
  </si>
  <si>
    <t>налоговые  доходы</t>
  </si>
  <si>
    <t>неналоговые доходы</t>
  </si>
  <si>
    <t>Доходы от денежных взысканий (штрафов), поступающие в счет погашения задолженности, образовавшейся до 1 января 2022 года, подлежащие зачислению в бюджет муниципального образования по нормативам, действовавшим в 2019 году</t>
  </si>
  <si>
    <t xml:space="preserve"> 808 202 16001 10 0000 150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</si>
  <si>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</si>
  <si>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бюджета субъекта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</si>
  <si>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</si>
  <si>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182 000 00000 00 0000 000</t>
  </si>
  <si>
    <t xml:space="preserve">  Субсидии бюджетам сельских поселений на развитие сети учреждений культурно-досугового типа</t>
  </si>
  <si>
    <t xml:space="preserve">  Субсидии бюджетам сельских поселений на подготовку проектов межевания земельных участков и на проведение кадастровых работ</t>
  </si>
  <si>
    <t>808 2 02 25599 10 0000 150</t>
  </si>
  <si>
    <t>808 2 02 25513 00 0000 150</t>
  </si>
  <si>
    <t>807 000 00000 00 0000 000</t>
  </si>
  <si>
    <t>Министерство лесного хозяйства, охраны окружающей среды, животного мира и природных ресурсов Приморского края</t>
  </si>
  <si>
    <t>807 1 11 05326 10 0000 120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</si>
  <si>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</si>
  <si>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Уточненный план 2025г. 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</si>
  <si>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</si>
  <si>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182 1 01 02210 01 0000110</t>
  </si>
  <si>
    <t>808 111 05025 10 0000 120</t>
  </si>
  <si>
    <t>Приложение 2</t>
  </si>
  <si>
    <t xml:space="preserve">Показатели доходов бюджета поселения за 2025 год по кодам классификации доходов бюджетов </t>
  </si>
  <si>
    <t>Исполнение за 2025год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</si>
  <si>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</si>
  <si>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182 101 02080 01 0000 110
</t>
  </si>
  <si>
    <t>Администрация Дальнереченского муниципального района 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</si>
</sst>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1" fillId="2" borderId="1" xfId="0" applyFont="1" applyFill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2" fontId="0" fillId="0" borderId="0" xfId="0" applyNumberFormat="1"/>
    <xf numFmtId="0" fontId="1" fillId="3" borderId="1" xfId="0" applyFont="1" applyFill="1" applyBorder="1" applyAlignment="1">
      <alignment horizontal="center" vertical="top" wrapText="1"/>
    </xf>
    <xf numFmtId="10" fontId="1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2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"/>
  <sheetViews>
    <sheetView tabSelected="1" zoomScaleNormal="100" workbookViewId="0">
      <selection activeCell="I7" sqref="I7"/>
    </sheetView>
  </sheetViews>
  <sheetFormatPr defaultRowHeight="14.5" x14ac:dyDescent="0.35"/>
  <cols>
    <col min="1" max="1" width="29.453125" customWidth="1"/>
    <col min="2" max="2" width="56.90625" customWidth="1"/>
    <col min="3" max="3" width="16.6328125" customWidth="1"/>
    <col min="4" max="4" width="16.26953125" customWidth="1"/>
    <col min="5" max="5" width="10.36328125" customWidth="1"/>
  </cols>
  <sheetData>
    <row r="1" spans="1:7" x14ac:dyDescent="0.35">
      <c r="B1" s="2"/>
      <c r="C1" s="19"/>
      <c r="D1" s="26" t="s">
        <v>90</v>
      </c>
      <c r="E1" s="27"/>
    </row>
    <row r="2" spans="1:7" ht="15.5" customHeight="1" x14ac:dyDescent="0.35">
      <c r="B2" s="2"/>
      <c r="C2" s="26"/>
      <c r="D2" s="26"/>
      <c r="E2" s="26"/>
      <c r="F2" s="1"/>
      <c r="G2" s="1"/>
    </row>
    <row r="3" spans="1:7" x14ac:dyDescent="0.35">
      <c r="B3" s="28" t="s">
        <v>91</v>
      </c>
      <c r="C3" s="28"/>
      <c r="D3" s="28"/>
      <c r="E3" s="28"/>
    </row>
    <row r="4" spans="1:7" ht="33" customHeight="1" x14ac:dyDescent="0.35">
      <c r="B4" s="28"/>
      <c r="C4" s="28"/>
      <c r="D4" s="28"/>
      <c r="E4" s="28"/>
    </row>
    <row r="5" spans="1:7" x14ac:dyDescent="0.35">
      <c r="B5" s="2"/>
      <c r="C5" s="2"/>
      <c r="D5" s="2"/>
      <c r="E5" s="2"/>
    </row>
    <row r="6" spans="1:7" x14ac:dyDescent="0.35">
      <c r="B6" s="2"/>
      <c r="C6" s="2"/>
      <c r="D6" s="2" t="s">
        <v>44</v>
      </c>
      <c r="E6" s="2"/>
    </row>
    <row r="7" spans="1:7" ht="56.4" customHeight="1" x14ac:dyDescent="0.35">
      <c r="A7" s="22" t="s">
        <v>42</v>
      </c>
      <c r="B7" s="21" t="s">
        <v>41</v>
      </c>
      <c r="C7" s="22" t="s">
        <v>86</v>
      </c>
      <c r="D7" s="22" t="s">
        <v>92</v>
      </c>
      <c r="E7" s="22" t="s">
        <v>40</v>
      </c>
      <c r="F7" s="1"/>
    </row>
    <row r="8" spans="1:7" ht="41.25" customHeight="1" x14ac:dyDescent="0.35">
      <c r="A8" s="6" t="s">
        <v>77</v>
      </c>
      <c r="B8" s="29" t="s">
        <v>47</v>
      </c>
      <c r="C8" s="16">
        <f>SUM(C9:C18)</f>
        <v>1440463.4</v>
      </c>
      <c r="D8" s="16">
        <f>SUM(D9:D18)</f>
        <v>1651749.35</v>
      </c>
      <c r="E8" s="14">
        <f>D8/C8</f>
        <v>1.1466791520006687</v>
      </c>
    </row>
    <row r="9" spans="1:7" ht="77.5" x14ac:dyDescent="0.35">
      <c r="A9" s="6" t="s">
        <v>32</v>
      </c>
      <c r="B9" s="30" t="s">
        <v>0</v>
      </c>
      <c r="C9" s="17">
        <v>639817.32999999996</v>
      </c>
      <c r="D9" s="17">
        <v>835214.09</v>
      </c>
      <c r="E9" s="4">
        <f t="shared" ref="E9:E55" si="0">D9/C9</f>
        <v>1.3053946038004316</v>
      </c>
    </row>
    <row r="10" spans="1:7" ht="47.5" customHeight="1" x14ac:dyDescent="0.35">
      <c r="A10" s="6" t="s">
        <v>33</v>
      </c>
      <c r="B10" s="30" t="s">
        <v>76</v>
      </c>
      <c r="C10" s="17">
        <v>1035</v>
      </c>
      <c r="D10" s="17">
        <v>1035</v>
      </c>
      <c r="E10" s="4">
        <f t="shared" si="0"/>
        <v>1</v>
      </c>
    </row>
    <row r="11" spans="1:7" ht="51" customHeight="1" x14ac:dyDescent="0.35">
      <c r="A11" s="6" t="s">
        <v>34</v>
      </c>
      <c r="B11" s="30" t="s">
        <v>1</v>
      </c>
      <c r="C11" s="17">
        <v>110454.03</v>
      </c>
      <c r="D11" s="17">
        <v>110464.03</v>
      </c>
      <c r="E11" s="4">
        <f t="shared" si="0"/>
        <v>1.0000905354019225</v>
      </c>
    </row>
    <row r="12" spans="1:7" ht="51" customHeight="1" x14ac:dyDescent="0.35">
      <c r="A12" s="6" t="s">
        <v>94</v>
      </c>
      <c r="B12" s="30" t="s">
        <v>93</v>
      </c>
      <c r="C12" s="17">
        <v>1695.08</v>
      </c>
      <c r="D12" s="17">
        <v>1695.08</v>
      </c>
      <c r="E12" s="4">
        <f t="shared" si="0"/>
        <v>1</v>
      </c>
    </row>
    <row r="13" spans="1:7" ht="66.5" customHeight="1" x14ac:dyDescent="0.35">
      <c r="A13" s="11" t="s">
        <v>88</v>
      </c>
      <c r="B13" s="30" t="s">
        <v>87</v>
      </c>
      <c r="C13" s="17">
        <v>86998.56</v>
      </c>
      <c r="D13" s="17">
        <v>86998.56</v>
      </c>
      <c r="E13" s="4">
        <f t="shared" si="0"/>
        <v>1</v>
      </c>
    </row>
    <row r="14" spans="1:7" ht="31.5" customHeight="1" x14ac:dyDescent="0.35">
      <c r="A14" s="6" t="s">
        <v>35</v>
      </c>
      <c r="B14" s="30" t="s">
        <v>2</v>
      </c>
      <c r="C14" s="17">
        <v>656.4</v>
      </c>
      <c r="D14" s="17">
        <v>656.4</v>
      </c>
      <c r="E14" s="4">
        <f t="shared" si="0"/>
        <v>1</v>
      </c>
    </row>
    <row r="15" spans="1:7" ht="31" hidden="1" x14ac:dyDescent="0.35">
      <c r="A15" s="6" t="s">
        <v>36</v>
      </c>
      <c r="B15" s="30" t="s">
        <v>3</v>
      </c>
      <c r="C15" s="17"/>
      <c r="D15" s="17"/>
      <c r="E15" s="4">
        <v>0</v>
      </c>
    </row>
    <row r="16" spans="1:7" ht="46.5" x14ac:dyDescent="0.35">
      <c r="A16" s="6" t="s">
        <v>37</v>
      </c>
      <c r="B16" s="30" t="s">
        <v>4</v>
      </c>
      <c r="C16" s="17">
        <v>244000</v>
      </c>
      <c r="D16" s="17">
        <v>211349.34</v>
      </c>
      <c r="E16" s="4">
        <f t="shared" si="0"/>
        <v>0.86618581967213115</v>
      </c>
    </row>
    <row r="17" spans="1:5" ht="46.5" x14ac:dyDescent="0.35">
      <c r="A17" s="6" t="s">
        <v>38</v>
      </c>
      <c r="B17" s="30" t="s">
        <v>5</v>
      </c>
      <c r="C17" s="20">
        <v>178807</v>
      </c>
      <c r="D17" s="17">
        <v>178807.52</v>
      </c>
      <c r="E17" s="4">
        <f t="shared" si="0"/>
        <v>1.0000029081635506</v>
      </c>
    </row>
    <row r="18" spans="1:5" ht="48" customHeight="1" x14ac:dyDescent="0.35">
      <c r="A18" s="6" t="s">
        <v>39</v>
      </c>
      <c r="B18" s="30" t="s">
        <v>6</v>
      </c>
      <c r="C18" s="20">
        <v>177000</v>
      </c>
      <c r="D18" s="17">
        <v>225529.33</v>
      </c>
      <c r="E18" s="4">
        <f t="shared" si="0"/>
        <v>1.2741770056497175</v>
      </c>
    </row>
    <row r="19" spans="1:5" ht="32" customHeight="1" x14ac:dyDescent="0.35">
      <c r="A19" s="13" t="s">
        <v>82</v>
      </c>
      <c r="B19" s="31" t="s">
        <v>83</v>
      </c>
      <c r="C19" s="16">
        <f>C20</f>
        <v>0</v>
      </c>
      <c r="D19" s="16">
        <f t="shared" ref="D19" si="1">D20</f>
        <v>6.06</v>
      </c>
      <c r="E19" s="14"/>
    </row>
    <row r="20" spans="1:5" ht="68.5" customHeight="1" x14ac:dyDescent="0.35">
      <c r="A20" s="6" t="s">
        <v>84</v>
      </c>
      <c r="B20" s="30" t="s">
        <v>85</v>
      </c>
      <c r="C20" s="17"/>
      <c r="D20" s="17">
        <v>6.06</v>
      </c>
      <c r="E20" s="4"/>
    </row>
    <row r="21" spans="1:5" ht="28.5" customHeight="1" x14ac:dyDescent="0.35">
      <c r="A21" s="13" t="s">
        <v>55</v>
      </c>
      <c r="B21" s="31" t="s">
        <v>48</v>
      </c>
      <c r="C21" s="16">
        <f>SUM(C22:C42)</f>
        <v>15630431.82</v>
      </c>
      <c r="D21" s="16">
        <f>SUM(D22:D42)</f>
        <v>15485307.73</v>
      </c>
      <c r="E21" s="14">
        <f t="shared" si="0"/>
        <v>0.99071528594531177</v>
      </c>
    </row>
    <row r="22" spans="1:5" ht="108.5" x14ac:dyDescent="0.35">
      <c r="A22" s="6" t="s">
        <v>50</v>
      </c>
      <c r="B22" s="32" t="s">
        <v>49</v>
      </c>
      <c r="C22" s="17">
        <v>12700</v>
      </c>
      <c r="D22" s="17">
        <v>12700</v>
      </c>
      <c r="E22" s="4">
        <f t="shared" si="0"/>
        <v>1</v>
      </c>
    </row>
    <row r="23" spans="1:5" ht="77.5" x14ac:dyDescent="0.35">
      <c r="A23" s="6" t="s">
        <v>89</v>
      </c>
      <c r="B23" s="32" t="s">
        <v>7</v>
      </c>
      <c r="C23" s="17">
        <v>145643</v>
      </c>
      <c r="D23" s="17">
        <v>145643.70000000001</v>
      </c>
      <c r="E23" s="4">
        <f t="shared" si="0"/>
        <v>1.0000048062728728</v>
      </c>
    </row>
    <row r="24" spans="1:5" ht="39" hidden="1" customHeight="1" x14ac:dyDescent="0.35">
      <c r="A24" s="6" t="s">
        <v>46</v>
      </c>
      <c r="B24" s="32" t="s">
        <v>45</v>
      </c>
      <c r="C24" s="17"/>
      <c r="D24" s="17"/>
      <c r="E24" s="4" t="e">
        <f t="shared" si="0"/>
        <v>#DIV/0!</v>
      </c>
    </row>
    <row r="25" spans="1:5" ht="41.25" customHeight="1" x14ac:dyDescent="0.35">
      <c r="A25" s="6" t="s">
        <v>51</v>
      </c>
      <c r="B25" s="32" t="s">
        <v>8</v>
      </c>
      <c r="C25" s="17">
        <v>58000</v>
      </c>
      <c r="D25" s="17">
        <v>53000</v>
      </c>
      <c r="E25" s="4">
        <f t="shared" si="0"/>
        <v>0.91379310344827591</v>
      </c>
    </row>
    <row r="26" spans="1:5" ht="46.5" x14ac:dyDescent="0.35">
      <c r="A26" s="6" t="s">
        <v>52</v>
      </c>
      <c r="B26" s="32" t="s">
        <v>9</v>
      </c>
      <c r="C26" s="17">
        <v>155000</v>
      </c>
      <c r="D26" s="17">
        <v>160197.29999999999</v>
      </c>
      <c r="E26" s="4">
        <f t="shared" si="0"/>
        <v>1.0335309677419353</v>
      </c>
    </row>
    <row r="27" spans="1:5" ht="19" hidden="1" customHeight="1" x14ac:dyDescent="0.35">
      <c r="A27" s="6" t="s">
        <v>10</v>
      </c>
      <c r="B27" s="32" t="s">
        <v>11</v>
      </c>
      <c r="C27" s="17"/>
      <c r="D27" s="17"/>
      <c r="E27" s="4" t="e">
        <f t="shared" si="0"/>
        <v>#DIV/0!</v>
      </c>
    </row>
    <row r="28" spans="1:5" ht="27.5" hidden="1" customHeight="1" x14ac:dyDescent="0.35">
      <c r="A28" s="6" t="s">
        <v>12</v>
      </c>
      <c r="B28" s="32" t="s">
        <v>13</v>
      </c>
      <c r="C28" s="17"/>
      <c r="D28" s="17"/>
      <c r="E28" s="4" t="e">
        <f t="shared" si="0"/>
        <v>#DIV/0!</v>
      </c>
    </row>
    <row r="29" spans="1:5" ht="31.5" hidden="1" customHeight="1" x14ac:dyDescent="0.35">
      <c r="A29" s="6" t="s">
        <v>14</v>
      </c>
      <c r="B29" s="32" t="s">
        <v>15</v>
      </c>
      <c r="C29" s="17"/>
      <c r="D29" s="17"/>
      <c r="E29" s="4" t="e">
        <f t="shared" si="0"/>
        <v>#DIV/0!</v>
      </c>
    </row>
    <row r="30" spans="1:5" ht="15.5" hidden="1" customHeight="1" x14ac:dyDescent="0.35">
      <c r="A30" s="6" t="s">
        <v>16</v>
      </c>
      <c r="B30" s="32" t="s">
        <v>17</v>
      </c>
      <c r="C30" s="17"/>
      <c r="D30" s="17"/>
      <c r="E30" s="4" t="e">
        <f t="shared" si="0"/>
        <v>#DIV/0!</v>
      </c>
    </row>
    <row r="31" spans="1:5" ht="46.5" x14ac:dyDescent="0.35">
      <c r="A31" s="6" t="s">
        <v>53</v>
      </c>
      <c r="B31" s="32" t="s">
        <v>75</v>
      </c>
      <c r="C31" s="17">
        <v>1918450</v>
      </c>
      <c r="D31" s="17">
        <v>1918450</v>
      </c>
      <c r="E31" s="4">
        <f t="shared" si="0"/>
        <v>1</v>
      </c>
    </row>
    <row r="32" spans="1:5" ht="46.5" x14ac:dyDescent="0.35">
      <c r="A32" s="6" t="s">
        <v>73</v>
      </c>
      <c r="B32" s="32" t="s">
        <v>74</v>
      </c>
      <c r="C32" s="17">
        <v>5497000</v>
      </c>
      <c r="D32" s="17">
        <v>5497000</v>
      </c>
      <c r="E32" s="4">
        <f t="shared" si="0"/>
        <v>1</v>
      </c>
    </row>
    <row r="33" spans="1:5" ht="20.5" hidden="1" customHeight="1" x14ac:dyDescent="0.35">
      <c r="A33" s="6" t="s">
        <v>81</v>
      </c>
      <c r="B33" s="32" t="s">
        <v>78</v>
      </c>
      <c r="C33" s="17"/>
      <c r="D33" s="17"/>
      <c r="E33" s="4" t="e">
        <f t="shared" si="0"/>
        <v>#DIV/0!</v>
      </c>
    </row>
    <row r="34" spans="1:5" ht="14.5" hidden="1" customHeight="1" x14ac:dyDescent="0.35">
      <c r="A34" s="6" t="s">
        <v>80</v>
      </c>
      <c r="B34" s="32" t="s">
        <v>79</v>
      </c>
      <c r="C34" s="17"/>
      <c r="D34" s="17"/>
      <c r="E34" s="4" t="e">
        <f t="shared" si="0"/>
        <v>#DIV/0!</v>
      </c>
    </row>
    <row r="35" spans="1:5" ht="29.25" customHeight="1" x14ac:dyDescent="0.35">
      <c r="A35" s="6" t="s">
        <v>59</v>
      </c>
      <c r="B35" s="32" t="s">
        <v>58</v>
      </c>
      <c r="C35" s="17">
        <v>2984999.98</v>
      </c>
      <c r="D35" s="17">
        <v>2984999.98</v>
      </c>
      <c r="E35" s="4">
        <f t="shared" si="0"/>
        <v>1</v>
      </c>
    </row>
    <row r="36" spans="1:5" ht="46.5" x14ac:dyDescent="0.35">
      <c r="A36" s="6" t="s">
        <v>54</v>
      </c>
      <c r="B36" s="32" t="s">
        <v>18</v>
      </c>
      <c r="C36" s="17">
        <v>642486</v>
      </c>
      <c r="D36" s="17">
        <v>642486</v>
      </c>
      <c r="E36" s="4">
        <f t="shared" si="0"/>
        <v>1</v>
      </c>
    </row>
    <row r="37" spans="1:5" ht="80" customHeight="1" x14ac:dyDescent="0.35">
      <c r="A37" s="6" t="s">
        <v>57</v>
      </c>
      <c r="B37" s="32" t="s">
        <v>19</v>
      </c>
      <c r="C37" s="17">
        <f>1765629+1379470.35</f>
        <v>3145099.35</v>
      </c>
      <c r="D37" s="17">
        <v>2999777.26</v>
      </c>
      <c r="E37" s="4">
        <f t="shared" si="0"/>
        <v>0.95379411782333667</v>
      </c>
    </row>
    <row r="38" spans="1:5" ht="42" customHeight="1" x14ac:dyDescent="0.35">
      <c r="A38" s="6" t="s">
        <v>20</v>
      </c>
      <c r="B38" s="32" t="s">
        <v>21</v>
      </c>
      <c r="C38" s="17">
        <v>1071053.49</v>
      </c>
      <c r="D38" s="17">
        <v>1071053.49</v>
      </c>
      <c r="E38" s="4">
        <f t="shared" si="0"/>
        <v>1</v>
      </c>
    </row>
    <row r="39" spans="1:5" ht="21" hidden="1" customHeight="1" x14ac:dyDescent="0.35">
      <c r="A39" s="6" t="s">
        <v>22</v>
      </c>
      <c r="B39" s="6" t="s">
        <v>23</v>
      </c>
      <c r="C39" s="17"/>
      <c r="D39" s="17"/>
      <c r="E39" s="4" t="e">
        <f t="shared" si="0"/>
        <v>#DIV/0!</v>
      </c>
    </row>
    <row r="40" spans="1:5" ht="13" hidden="1" customHeight="1" x14ac:dyDescent="0.35">
      <c r="A40" s="6" t="s">
        <v>24</v>
      </c>
      <c r="B40" s="6" t="s">
        <v>25</v>
      </c>
      <c r="C40" s="17"/>
      <c r="D40" s="17"/>
      <c r="E40" s="4" t="e">
        <f t="shared" si="0"/>
        <v>#DIV/0!</v>
      </c>
    </row>
    <row r="41" spans="1:5" ht="24.5" hidden="1" customHeight="1" x14ac:dyDescent="0.35">
      <c r="A41" s="6" t="s">
        <v>26</v>
      </c>
      <c r="B41" s="6" t="s">
        <v>27</v>
      </c>
      <c r="C41" s="17"/>
      <c r="D41" s="17"/>
      <c r="E41" s="4" t="e">
        <f t="shared" si="0"/>
        <v>#DIV/0!</v>
      </c>
    </row>
    <row r="42" spans="1:5" ht="25" hidden="1" customHeight="1" x14ac:dyDescent="0.35">
      <c r="A42" s="5"/>
      <c r="B42" s="6"/>
      <c r="C42" s="17"/>
      <c r="D42" s="17"/>
      <c r="E42" s="4"/>
    </row>
    <row r="43" spans="1:5" ht="35.25" customHeight="1" x14ac:dyDescent="0.35">
      <c r="A43" s="15" t="s">
        <v>56</v>
      </c>
      <c r="B43" s="13" t="s">
        <v>95</v>
      </c>
      <c r="C43" s="16">
        <f>C44+C49</f>
        <v>28000</v>
      </c>
      <c r="D43" s="16">
        <f t="shared" ref="D43" si="2">D44+D49</f>
        <v>36000</v>
      </c>
      <c r="E43" s="14">
        <f t="shared" si="0"/>
        <v>1.2857142857142858</v>
      </c>
    </row>
    <row r="44" spans="1:5" ht="62" x14ac:dyDescent="0.35">
      <c r="A44" s="11" t="s">
        <v>68</v>
      </c>
      <c r="B44" s="33" t="s">
        <v>67</v>
      </c>
      <c r="C44" s="17">
        <v>28000</v>
      </c>
      <c r="D44" s="17">
        <v>36000</v>
      </c>
      <c r="E44" s="4">
        <f t="shared" si="0"/>
        <v>1.2857142857142858</v>
      </c>
    </row>
    <row r="45" spans="1:5" ht="15.5" hidden="1" x14ac:dyDescent="0.35">
      <c r="A45" s="24" t="s">
        <v>43</v>
      </c>
      <c r="B45" s="25"/>
      <c r="C45" s="17">
        <f>SUM(C46:C47)</f>
        <v>0</v>
      </c>
      <c r="D45" s="18">
        <f t="shared" ref="D45" si="3">SUM(D46:D47)</f>
        <v>0</v>
      </c>
      <c r="E45" s="4" t="e">
        <f t="shared" si="0"/>
        <v>#DIV/0!</v>
      </c>
    </row>
    <row r="46" spans="1:5" ht="31" hidden="1" x14ac:dyDescent="0.35">
      <c r="A46" s="3" t="s">
        <v>28</v>
      </c>
      <c r="B46" s="3" t="s">
        <v>30</v>
      </c>
      <c r="C46" s="17"/>
      <c r="D46" s="18"/>
      <c r="E46" s="4" t="e">
        <f t="shared" si="0"/>
        <v>#DIV/0!</v>
      </c>
    </row>
    <row r="47" spans="1:5" ht="108.5" hidden="1" x14ac:dyDescent="0.35">
      <c r="A47" s="6" t="s">
        <v>29</v>
      </c>
      <c r="B47" s="6" t="s">
        <v>31</v>
      </c>
      <c r="C47" s="17"/>
      <c r="D47" s="17"/>
      <c r="E47" s="4" t="e">
        <f t="shared" si="0"/>
        <v>#DIV/0!</v>
      </c>
    </row>
    <row r="48" spans="1:5" ht="15.5" hidden="1" x14ac:dyDescent="0.35">
      <c r="A48" s="6"/>
      <c r="B48" s="6"/>
      <c r="C48" s="17"/>
      <c r="D48" s="17"/>
      <c r="E48" s="4" t="e">
        <f t="shared" si="0"/>
        <v>#DIV/0!</v>
      </c>
    </row>
    <row r="49" spans="1:5" ht="77.5" hidden="1" x14ac:dyDescent="0.35">
      <c r="A49" s="11" t="s">
        <v>69</v>
      </c>
      <c r="B49" s="6" t="s">
        <v>72</v>
      </c>
      <c r="C49" s="17"/>
      <c r="D49" s="17"/>
      <c r="E49" s="4"/>
    </row>
    <row r="50" spans="1:5" ht="22.5" customHeight="1" x14ac:dyDescent="0.35">
      <c r="A50" s="7"/>
      <c r="B50" s="7" t="s">
        <v>60</v>
      </c>
      <c r="C50" s="8">
        <f>C8+C21+C45+C43+C19</f>
        <v>17098895.219999999</v>
      </c>
      <c r="D50" s="8">
        <f>D8+D21+D45+D43+D19</f>
        <v>17173063.140000001</v>
      </c>
      <c r="E50" s="10">
        <f t="shared" si="0"/>
        <v>1.0043375855016206</v>
      </c>
    </row>
    <row r="51" spans="1:5" ht="24" customHeight="1" x14ac:dyDescent="0.35">
      <c r="A51" s="21" t="s">
        <v>66</v>
      </c>
      <c r="B51" s="22" t="s">
        <v>61</v>
      </c>
      <c r="C51" s="23">
        <f>C8+C22+C25+C26+C44+C49+C23+C20</f>
        <v>1839806.4</v>
      </c>
      <c r="D51" s="23">
        <f>D8+D22+D25+D26+D44+D49+D23+D20</f>
        <v>2059296.4100000001</v>
      </c>
      <c r="E51" s="9">
        <f t="shared" si="0"/>
        <v>1.1193006014111051</v>
      </c>
    </row>
    <row r="52" spans="1:5" ht="23" customHeight="1" x14ac:dyDescent="0.35">
      <c r="A52" s="21"/>
      <c r="B52" s="22" t="s">
        <v>70</v>
      </c>
      <c r="C52" s="23">
        <f>C22+C8</f>
        <v>1453163.4</v>
      </c>
      <c r="D52" s="23">
        <f>D22+D8</f>
        <v>1664449.35</v>
      </c>
      <c r="E52" s="9">
        <f t="shared" si="0"/>
        <v>1.1453972416316018</v>
      </c>
    </row>
    <row r="53" spans="1:5" ht="20.5" customHeight="1" x14ac:dyDescent="0.35">
      <c r="A53" s="21"/>
      <c r="B53" s="22" t="s">
        <v>71</v>
      </c>
      <c r="C53" s="23">
        <f>C44+C49+C25+C26+C23+C20</f>
        <v>386643</v>
      </c>
      <c r="D53" s="23">
        <f>D44+D49+D25+D26+D23+D20</f>
        <v>394847.06</v>
      </c>
      <c r="E53" s="9">
        <f t="shared" si="0"/>
        <v>1.0212186952822113</v>
      </c>
    </row>
    <row r="54" spans="1:5" ht="25" customHeight="1" x14ac:dyDescent="0.35">
      <c r="A54" s="21" t="s">
        <v>64</v>
      </c>
      <c r="B54" s="22" t="s">
        <v>62</v>
      </c>
      <c r="C54" s="23">
        <f>SUM(C31:C38)</f>
        <v>15259088.82</v>
      </c>
      <c r="D54" s="23">
        <f t="shared" ref="D54" si="4">SUM(D31:D38)</f>
        <v>15113766.73</v>
      </c>
      <c r="E54" s="9">
        <f t="shared" si="0"/>
        <v>0.99047635860081451</v>
      </c>
    </row>
    <row r="55" spans="1:5" ht="42" x14ac:dyDescent="0.35">
      <c r="A55" s="21" t="s">
        <v>65</v>
      </c>
      <c r="B55" s="22" t="s">
        <v>63</v>
      </c>
      <c r="C55" s="23">
        <f>C54</f>
        <v>15259088.82</v>
      </c>
      <c r="D55" s="23">
        <f t="shared" ref="D55" si="5">D54</f>
        <v>15113766.73</v>
      </c>
      <c r="E55" s="9">
        <f t="shared" si="0"/>
        <v>0.99047635860081451</v>
      </c>
    </row>
    <row r="56" spans="1:5" x14ac:dyDescent="0.35">
      <c r="B56" s="1"/>
      <c r="C56" s="12"/>
      <c r="D56" s="12"/>
    </row>
    <row r="57" spans="1:5" hidden="1" x14ac:dyDescent="0.35">
      <c r="B57" s="1"/>
      <c r="C57" s="12">
        <f>C50-C51-C54</f>
        <v>0</v>
      </c>
      <c r="D57" s="12">
        <f t="shared" ref="D57" si="6">D50-D51-D54</f>
        <v>0</v>
      </c>
      <c r="E57" s="12"/>
    </row>
    <row r="58" spans="1:5" hidden="1" x14ac:dyDescent="0.35">
      <c r="B58" s="1"/>
      <c r="C58" s="12">
        <f>C51-C52-C53</f>
        <v>0</v>
      </c>
      <c r="D58" s="12">
        <f t="shared" ref="D58" si="7">D51-D52-D53</f>
        <v>0</v>
      </c>
    </row>
    <row r="59" spans="1:5" x14ac:dyDescent="0.35">
      <c r="B59" s="1"/>
      <c r="C59" s="12"/>
      <c r="D59" s="12"/>
    </row>
    <row r="60" spans="1:5" x14ac:dyDescent="0.35">
      <c r="B60" s="1"/>
      <c r="C60" s="12"/>
      <c r="D60" s="12"/>
    </row>
    <row r="61" spans="1:5" x14ac:dyDescent="0.35">
      <c r="B61" s="1"/>
    </row>
    <row r="62" spans="1:5" x14ac:dyDescent="0.35">
      <c r="B62" s="1"/>
      <c r="C62" s="12"/>
      <c r="D62" s="12"/>
    </row>
    <row r="63" spans="1:5" x14ac:dyDescent="0.35">
      <c r="B63" s="1"/>
    </row>
    <row r="64" spans="1:5" x14ac:dyDescent="0.35">
      <c r="B64" s="1"/>
    </row>
    <row r="65" spans="2:2" x14ac:dyDescent="0.35">
      <c r="B65" s="1"/>
    </row>
    <row r="66" spans="2:2" x14ac:dyDescent="0.35">
      <c r="B66" s="1"/>
    </row>
    <row r="67" spans="2:2" x14ac:dyDescent="0.35">
      <c r="B67" s="1"/>
    </row>
    <row r="68" spans="2:2" x14ac:dyDescent="0.35">
      <c r="B68" s="1"/>
    </row>
    <row r="69" spans="2:2" x14ac:dyDescent="0.35">
      <c r="B69" s="1"/>
    </row>
    <row r="70" spans="2:2" x14ac:dyDescent="0.35">
      <c r="B70" s="1"/>
    </row>
    <row r="71" spans="2:2" x14ac:dyDescent="0.35">
      <c r="B71" s="1"/>
    </row>
    <row r="72" spans="2:2" x14ac:dyDescent="0.35">
      <c r="B72" s="1"/>
    </row>
    <row r="73" spans="2:2" x14ac:dyDescent="0.35">
      <c r="B73" s="1"/>
    </row>
    <row r="74" spans="2:2" x14ac:dyDescent="0.35">
      <c r="B74" s="1"/>
    </row>
    <row r="75" spans="2:2" x14ac:dyDescent="0.35">
      <c r="B75" s="1"/>
    </row>
    <row r="76" spans="2:2" x14ac:dyDescent="0.35">
      <c r="B76" s="1"/>
    </row>
    <row r="77" spans="2:2" x14ac:dyDescent="0.35">
      <c r="B77" s="1"/>
    </row>
    <row r="78" spans="2:2" x14ac:dyDescent="0.35">
      <c r="B78" s="1"/>
    </row>
    <row r="79" spans="2:2" x14ac:dyDescent="0.35">
      <c r="B79" s="1"/>
    </row>
  </sheetData>
  <mergeCells count="4">
    <mergeCell ref="A45:B45"/>
    <mergeCell ref="D1:E1"/>
    <mergeCell ref="C2:E2"/>
    <mergeCell ref="B3:E4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2025-10-12T23:07:30Z</cp:lastPrinted>
  <dcterms:created xsi:type="dcterms:W3CDTF">2018-05-04T01:23:10Z</dcterms:created>
  <dcterms:modified xsi:type="dcterms:W3CDTF">2026-02-05T07:36:48Z</dcterms:modified>
</cp:coreProperties>
</file>